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Table1" sheetId="1" r:id="rId1"/>
    <sheet name="Table2&amp;3" sheetId="4" r:id="rId2"/>
    <sheet name="Table4&amp;5" sheetId="5" r:id="rId3"/>
  </sheets>
  <externalReferences>
    <externalReference r:id="rId4"/>
  </externalReferences>
  <definedNames>
    <definedName name="_xlnm.Print_Area" localSheetId="0">Table1!$A$1:$D$30</definedName>
    <definedName name="_xlnm.Print_Area" localSheetId="1">'Table2&amp;3'!$A$1:$D$27</definedName>
    <definedName name="_xlnm.Print_Area" localSheetId="2">'Table4&amp;5'!$A$1:$D$27</definedName>
    <definedName name="_xlnm.Print_Titles" localSheetId="0">Table1!$1:$9</definedName>
    <definedName name="_xlnm.Print_Titles" localSheetId="1">'Table2&amp;3'!$1:$8</definedName>
    <definedName name="_xlnm.Print_Titles" localSheetId="2">'Table4&amp;5'!$1:$7</definedName>
  </definedNames>
  <calcPr calcId="125725"/>
</workbook>
</file>

<file path=xl/calcChain.xml><?xml version="1.0" encoding="utf-8"?>
<calcChain xmlns="http://schemas.openxmlformats.org/spreadsheetml/2006/main">
  <c r="B7" i="5"/>
  <c r="B8"/>
  <c r="B9"/>
  <c r="B10"/>
  <c r="C27" i="4"/>
  <c r="C21"/>
  <c r="C22"/>
  <c r="C23"/>
  <c r="C24"/>
  <c r="C25"/>
  <c r="C26"/>
  <c r="B11" l="1"/>
  <c r="B27" i="5"/>
  <c r="B11"/>
  <c r="B27" i="4"/>
  <c r="C24" i="5" l="1"/>
  <c r="C23"/>
  <c r="C22"/>
  <c r="C21"/>
  <c r="C26"/>
  <c r="C25"/>
  <c r="C7" i="4"/>
  <c r="C11" s="1"/>
  <c r="C9"/>
  <c r="C8" i="5"/>
  <c r="C9"/>
  <c r="C27" l="1"/>
</calcChain>
</file>

<file path=xl/sharedStrings.xml><?xml version="1.0" encoding="utf-8"?>
<sst xmlns="http://schemas.openxmlformats.org/spreadsheetml/2006/main" count="140" uniqueCount="93">
  <si>
    <t>(القيمة بالمليون دولار امريكي)</t>
  </si>
  <si>
    <t>المؤشر</t>
  </si>
  <si>
    <t xml:space="preserve">أرصدة الاستثمار الأجنبي المباشر </t>
  </si>
  <si>
    <t xml:space="preserve">أرصدة استثمارات الحافظة </t>
  </si>
  <si>
    <t>أرصدة الأصول الاحتياطية</t>
  </si>
  <si>
    <t>مجموع الأصول*</t>
  </si>
  <si>
    <t>Total Assets*</t>
  </si>
  <si>
    <t xml:space="preserve">Stocks of Foreign Direct Investment </t>
  </si>
  <si>
    <t xml:space="preserve">Stocks of Portfolio Investments </t>
  </si>
  <si>
    <t>Stocks of Other Investments:</t>
  </si>
  <si>
    <t>مجموع الخصوم**</t>
  </si>
  <si>
    <t>Total Liabilities**</t>
  </si>
  <si>
    <t>Indicator</t>
  </si>
  <si>
    <t>منها: سندات ملكية</t>
  </si>
  <si>
    <t>منها: سندات دين</t>
  </si>
  <si>
    <t xml:space="preserve">of which: Equity securities </t>
  </si>
  <si>
    <t xml:space="preserve">of which: Debt securities </t>
  </si>
  <si>
    <t xml:space="preserve">of which: Trade credits </t>
  </si>
  <si>
    <t xml:space="preserve">of which: Loans </t>
  </si>
  <si>
    <t xml:space="preserve">of which: Currency and deposits </t>
  </si>
  <si>
    <t>of which: Other Assets</t>
  </si>
  <si>
    <t>منها: ائتمانات تجارية</t>
  </si>
  <si>
    <t>منها: قروض</t>
  </si>
  <si>
    <t>منها: عملة وودائع</t>
  </si>
  <si>
    <t>منها: خصوم أخرى</t>
  </si>
  <si>
    <t>of which: Other Liabilities</t>
  </si>
  <si>
    <t>النشاط الاقتصادي</t>
  </si>
  <si>
    <t>Economic Activity</t>
  </si>
  <si>
    <t>الإنشاءات</t>
  </si>
  <si>
    <t>الصناعة</t>
  </si>
  <si>
    <t>المجموع</t>
  </si>
  <si>
    <t>Financial Intermediation</t>
  </si>
  <si>
    <t>Constructions</t>
  </si>
  <si>
    <t>Industry</t>
  </si>
  <si>
    <t>Total</t>
  </si>
  <si>
    <t>الدولة</t>
  </si>
  <si>
    <t>Country</t>
  </si>
  <si>
    <t>Jordan</t>
  </si>
  <si>
    <t>Qatar</t>
  </si>
  <si>
    <t>Egypt</t>
  </si>
  <si>
    <t>Other Countries</t>
  </si>
  <si>
    <t>%</t>
  </si>
  <si>
    <t xml:space="preserve">Qatar </t>
  </si>
  <si>
    <t>(Value in million USD)</t>
  </si>
  <si>
    <t>الخدمات والنقل والتخزين والاتصالات والتجارة الداخلية</t>
  </si>
  <si>
    <t xml:space="preserve">   منها: سندات ملكية</t>
  </si>
  <si>
    <t xml:space="preserve">   منها: سندات دين</t>
  </si>
  <si>
    <t xml:space="preserve">   منها: ائتمانات تجارية</t>
  </si>
  <si>
    <t xml:space="preserve">   منها: قروض</t>
  </si>
  <si>
    <t xml:space="preserve">   منها: عملة وودائع</t>
  </si>
  <si>
    <t xml:space="preserve">   منها: أصول أخرى</t>
  </si>
  <si>
    <t xml:space="preserve">الصناعة </t>
  </si>
  <si>
    <t xml:space="preserve">الوساطة المالية </t>
  </si>
  <si>
    <t xml:space="preserve">النسبة </t>
  </si>
  <si>
    <t>* الأصول هي الاستثمارات الخارجية للمؤسسات المقيمة في فلسطين</t>
  </si>
  <si>
    <t>** الخصوم هي الاستثمارات الأجنبية في المؤسسات المقيمة في فلسطين</t>
  </si>
  <si>
    <t>قطر</t>
  </si>
  <si>
    <t>مصر</t>
  </si>
  <si>
    <t xml:space="preserve">Kuwait </t>
  </si>
  <si>
    <t>Other countries</t>
  </si>
  <si>
    <t xml:space="preserve">Cyprus </t>
  </si>
  <si>
    <t>الولايات المتحدة الأمريكية</t>
  </si>
  <si>
    <t>United States of America</t>
  </si>
  <si>
    <t xml:space="preserve">** Liabilities are the foreign investments in Resident enterprises in Palestine </t>
  </si>
  <si>
    <t>Services, Transport, Storage, communications &amp; internal trade</t>
  </si>
  <si>
    <t>Value (in Million USD)</t>
  </si>
  <si>
    <t>Services, Transport, Storage, Communications &amp; Internal Trade</t>
  </si>
  <si>
    <t>الإمارات العربية المتحدة</t>
  </si>
  <si>
    <r>
      <t>Stocks of Reserves Assets</t>
    </r>
    <r>
      <rPr>
        <b/>
        <i/>
        <sz val="9"/>
        <rFont val="Arial"/>
        <family val="2"/>
        <scheme val="minor"/>
      </rPr>
      <t xml:space="preserve"> </t>
    </r>
  </si>
  <si>
    <t>الأردن</t>
  </si>
  <si>
    <t>النسبة</t>
  </si>
  <si>
    <t>القيمة (بالمليون دولار أمريكي)</t>
  </si>
  <si>
    <t>قبرص</t>
  </si>
  <si>
    <t>أخرى</t>
  </si>
  <si>
    <t xml:space="preserve">United Arab Emirates </t>
  </si>
  <si>
    <t xml:space="preserve">Saudi Arabia </t>
  </si>
  <si>
    <t>أرصدة الاستثمارات الأخرى:</t>
  </si>
  <si>
    <t>جدول 1: المؤشرات الرئيسية لمسح الاستثمار الأجنبي للمؤسسات المقيمة في فلسطين (أرصدة)، في نهاية عام 2017</t>
  </si>
  <si>
    <t>Table 1: Main Indicators of the Foreign Investment Survey of Resident Enterprises in Palestine (stocks) at end of 2017</t>
  </si>
  <si>
    <t>جدول 2: التوزيع النسبي للاستثمار الأجنبي المباشر في المؤسسات المقيمة في فلسطين حسب النشاط الاقتصادي، في نهاية عام 2017</t>
  </si>
  <si>
    <t>Table 2: Percentage Distribution of Foreign Direct Investment (FDI) in Resident Enterprises in Palestine by Economic Activity at end of 2017</t>
  </si>
  <si>
    <t>جدول 3: التوزيع النسبي للاستثمار الأجنبي المباشر في المؤسسات المقيمة في فلسطين حسب الدولة، في نهاية عام 2017</t>
  </si>
  <si>
    <t>Table 3: Percentage Distribution of Foreign Direct Investment (FDI) in Resident Enterprises in Palestine by Country at end of 2017</t>
  </si>
  <si>
    <t>جدول 4: التوزيع النسبي لاستثمارات الحافظة الأجنبية في المؤسسات المقيمة في فلسطين حسب النشاط الاقتصادي، في نهاية عام 2017</t>
  </si>
  <si>
    <t>Table 4: Percentage Distribution of Foreign Portfolio Investment in Resident Enterprises in Palestine by Economic Activity at end of 2017</t>
  </si>
  <si>
    <t>جدول 5: التوزيع النسبي لاستثمارات الحافظة الأجنبية في المؤسسات المقيمة في فلسطين حسب الدولة، في نهاية عام 2017</t>
  </si>
  <si>
    <t>Table 5: Percentage Distribution of Foreign Portfolio Investment in Resident Enterprises in Palestine by Country at end of 2017</t>
  </si>
  <si>
    <t xml:space="preserve">السعودية </t>
  </si>
  <si>
    <t xml:space="preserve">الكويت </t>
  </si>
  <si>
    <t xml:space="preserve">قطر </t>
  </si>
  <si>
    <t xml:space="preserve">  رصيد 2017</t>
  </si>
  <si>
    <t>Stock 2017</t>
  </si>
  <si>
    <t xml:space="preserve">* Assets are the investments abroad of Resident enterprises in Palestine. 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</si>
</sst>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0.0%"/>
    <numFmt numFmtId="166" formatCode="_-* #,##0_-;_-* #,##0\-;_-* &quot;-&quot;??_-;_-@_-"/>
    <numFmt numFmtId="167" formatCode="#,##0.0"/>
  </numFmts>
  <fonts count="2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12"/>
      <name val="Arial"/>
      <family val="2"/>
    </font>
    <font>
      <sz val="12"/>
      <name val="Simplified Arabic"/>
      <family val="1"/>
    </font>
    <font>
      <sz val="9"/>
      <name val="Arial"/>
      <family val="2"/>
      <scheme val="minor"/>
    </font>
    <font>
      <sz val="6"/>
      <name val="Arial"/>
      <family val="2"/>
      <scheme val="minor"/>
    </font>
    <font>
      <b/>
      <sz val="9"/>
      <name val="Arial"/>
      <family val="2"/>
      <scheme val="minor"/>
    </font>
    <font>
      <b/>
      <sz val="9"/>
      <name val="Simplified Arabic"/>
      <family val="1"/>
    </font>
    <font>
      <sz val="8.5"/>
      <name val="Arial"/>
      <family val="2"/>
    </font>
    <font>
      <sz val="9"/>
      <color rgb="FF000000"/>
      <name val="Arial"/>
      <family val="2"/>
    </font>
    <font>
      <sz val="9"/>
      <name val="Simplified Arabic"/>
      <family val="1"/>
    </font>
    <font>
      <i/>
      <sz val="9"/>
      <name val="Simplified Arabic"/>
      <family val="1"/>
    </font>
    <font>
      <sz val="8.5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  <scheme val="minor"/>
    </font>
    <font>
      <i/>
      <sz val="9"/>
      <name val="Arial"/>
      <family val="2"/>
      <scheme val="minor"/>
    </font>
    <font>
      <sz val="9"/>
      <color theme="1"/>
      <name val="Arial"/>
      <family val="2"/>
      <scheme val="minor"/>
    </font>
    <font>
      <b/>
      <i/>
      <sz val="9"/>
      <name val="Arial"/>
      <family val="2"/>
      <scheme val="minor"/>
    </font>
    <font>
      <sz val="9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</cellStyleXfs>
  <cellXfs count="15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Border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 applyAlignment="1">
      <alignment vertical="center" wrapText="1"/>
    </xf>
    <xf numFmtId="0" fontId="7" fillId="0" borderId="0" xfId="0" applyFont="1" applyBorder="1" applyAlignment="1">
      <alignment horizontal="left" indent="1" readingOrder="1"/>
    </xf>
    <xf numFmtId="164" fontId="7" fillId="0" borderId="0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right" indent="1" readingOrder="2"/>
    </xf>
    <xf numFmtId="0" fontId="7" fillId="0" borderId="0" xfId="0" applyFont="1" applyBorder="1" applyAlignment="1">
      <alignment horizontal="left" vertical="top" indent="1" readingOrder="1"/>
    </xf>
    <xf numFmtId="164" fontId="7" fillId="0" borderId="0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2"/>
    </xf>
    <xf numFmtId="0" fontId="17" fillId="0" borderId="0" xfId="0" applyFont="1" applyBorder="1" applyAlignment="1">
      <alignment horizontal="right" vertical="center"/>
    </xf>
    <xf numFmtId="49" fontId="19" fillId="0" borderId="0" xfId="0" applyNumberFormat="1" applyFont="1" applyAlignment="1">
      <alignment horizontal="right" wrapText="1" readingOrder="2"/>
    </xf>
    <xf numFmtId="0" fontId="20" fillId="0" borderId="0" xfId="0" applyFont="1"/>
    <xf numFmtId="0" fontId="11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165" fontId="0" fillId="0" borderId="0" xfId="1" applyNumberFormat="1" applyFont="1"/>
    <xf numFmtId="165" fontId="0" fillId="0" borderId="0" xfId="0" applyNumberFormat="1"/>
    <xf numFmtId="0" fontId="13" fillId="0" borderId="5" xfId="0" applyFont="1" applyBorder="1" applyAlignment="1">
      <alignment horizontal="center" vertical="center" readingOrder="1"/>
    </xf>
    <xf numFmtId="0" fontId="11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22" fillId="0" borderId="0" xfId="0" applyFont="1" applyBorder="1"/>
    <xf numFmtId="3" fontId="22" fillId="0" borderId="0" xfId="0" applyNumberFormat="1" applyFont="1" applyBorder="1"/>
    <xf numFmtId="0" fontId="4" fillId="0" borderId="0" xfId="0" applyFont="1" applyBorder="1"/>
    <xf numFmtId="0" fontId="17" fillId="0" borderId="0" xfId="0" applyFont="1" applyBorder="1" applyAlignment="1">
      <alignment horizontal="right" vertical="top" indent="1" readingOrder="2"/>
    </xf>
    <xf numFmtId="0" fontId="5" fillId="0" borderId="0" xfId="0" applyFont="1" applyFill="1" applyBorder="1" applyAlignment="1">
      <alignment horizontal="right" vertical="top" indent="1" readingOrder="2"/>
    </xf>
    <xf numFmtId="1" fontId="4" fillId="0" borderId="0" xfId="0" applyNumberFormat="1" applyFont="1" applyBorder="1"/>
    <xf numFmtId="0" fontId="13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3" fontId="9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horizontal="right" vertical="justify" indent="1" readingOrder="2"/>
    </xf>
    <xf numFmtId="0" fontId="7" fillId="0" borderId="1" xfId="0" applyFont="1" applyBorder="1" applyAlignment="1">
      <alignment horizontal="left" vertical="justify" indent="1" readingOrder="1"/>
    </xf>
    <xf numFmtId="1" fontId="7" fillId="0" borderId="1" xfId="0" applyNumberFormat="1" applyFont="1" applyBorder="1" applyAlignment="1">
      <alignment horizontal="right" vertical="justify" indent="1" readingOrder="2"/>
    </xf>
    <xf numFmtId="3" fontId="0" fillId="0" borderId="0" xfId="0" applyNumberFormat="1"/>
    <xf numFmtId="1" fontId="0" fillId="0" borderId="0" xfId="0" applyNumberFormat="1" applyBorder="1"/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Border="1" applyAlignment="1">
      <alignment vertical="center"/>
    </xf>
    <xf numFmtId="165" fontId="4" fillId="0" borderId="0" xfId="1" applyNumberFormat="1" applyFont="1" applyBorder="1"/>
    <xf numFmtId="165" fontId="22" fillId="0" borderId="0" xfId="1" applyNumberFormat="1" applyFont="1" applyBorder="1"/>
    <xf numFmtId="3" fontId="7" fillId="0" borderId="0" xfId="0" applyNumberFormat="1" applyFont="1" applyBorder="1" applyAlignment="1">
      <alignment horizontal="left" indent="1" readingOrder="1"/>
    </xf>
    <xf numFmtId="0" fontId="14" fillId="0" borderId="0" xfId="0" applyFont="1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 readingOrder="1"/>
    </xf>
    <xf numFmtId="0" fontId="6" fillId="0" borderId="0" xfId="0" applyFont="1" applyBorder="1" applyAlignment="1">
      <alignment horizontal="left" vertical="justify" wrapText="1" indent="1" readingOrder="1"/>
    </xf>
    <xf numFmtId="1" fontId="6" fillId="0" borderId="0" xfId="0" applyNumberFormat="1" applyFont="1" applyBorder="1" applyAlignment="1">
      <alignment horizontal="right" vertical="justify" indent="1" readingOrder="2"/>
    </xf>
    <xf numFmtId="164" fontId="6" fillId="0" borderId="0" xfId="0" applyNumberFormat="1" applyFont="1" applyBorder="1" applyAlignment="1">
      <alignment horizontal="right" vertical="justify" indent="1" readingOrder="2"/>
    </xf>
    <xf numFmtId="0" fontId="6" fillId="0" borderId="0" xfId="0" applyFont="1" applyBorder="1" applyAlignment="1">
      <alignment horizontal="left" vertical="justify" indent="1" readingOrder="1"/>
    </xf>
    <xf numFmtId="0" fontId="7" fillId="0" borderId="0" xfId="0" applyFont="1" applyBorder="1" applyAlignment="1">
      <alignment horizontal="left" vertical="justify" indent="1" readingOrder="1"/>
    </xf>
    <xf numFmtId="1" fontId="7" fillId="0" borderId="0" xfId="0" applyNumberFormat="1" applyFont="1" applyBorder="1" applyAlignment="1">
      <alignment horizontal="right" vertical="justify" indent="1" readingOrder="2"/>
    </xf>
    <xf numFmtId="0" fontId="14" fillId="0" borderId="0" xfId="0" applyFont="1" applyBorder="1" applyAlignment="1">
      <alignment horizontal="right" vertical="justify" indent="1" readingOrder="2"/>
    </xf>
    <xf numFmtId="3" fontId="0" fillId="0" borderId="0" xfId="0" applyNumberFormat="1" applyBorder="1"/>
    <xf numFmtId="164" fontId="0" fillId="0" borderId="0" xfId="0" applyNumberFormat="1" applyBorder="1"/>
    <xf numFmtId="1" fontId="7" fillId="0" borderId="0" xfId="0" applyNumberFormat="1" applyFont="1" applyBorder="1" applyAlignment="1">
      <alignment horizontal="left" vertical="top" indent="1" readingOrder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readingOrder="2"/>
    </xf>
    <xf numFmtId="0" fontId="5" fillId="0" borderId="9" xfId="0" applyFont="1" applyBorder="1" applyAlignment="1">
      <alignment horizontal="right" vertical="center" indent="1" readingOrder="2"/>
    </xf>
    <xf numFmtId="0" fontId="5" fillId="0" borderId="7" xfId="0" applyFont="1" applyBorder="1" applyAlignment="1">
      <alignment horizontal="right" vertical="center" indent="1" readingOrder="2"/>
    </xf>
    <xf numFmtId="0" fontId="18" fillId="0" borderId="7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right" vertical="center" indent="1" readingOrder="2"/>
    </xf>
    <xf numFmtId="0" fontId="18" fillId="0" borderId="5" xfId="0" applyFont="1" applyBorder="1" applyAlignment="1">
      <alignment horizontal="right" vertical="center" indent="1" readingOrder="2"/>
    </xf>
    <xf numFmtId="0" fontId="18" fillId="0" borderId="2" xfId="0" applyFont="1" applyBorder="1" applyAlignment="1">
      <alignment horizontal="right" vertical="center" indent="1" readingOrder="2"/>
    </xf>
    <xf numFmtId="0" fontId="13" fillId="0" borderId="3" xfId="0" applyFont="1" applyBorder="1" applyAlignment="1">
      <alignment horizontal="left" vertical="center" indent="1" readingOrder="1"/>
    </xf>
    <xf numFmtId="0" fontId="13" fillId="0" borderId="5" xfId="0" applyFont="1" applyBorder="1" applyAlignment="1">
      <alignment horizontal="left" vertical="center" indent="1" readingOrder="1"/>
    </xf>
    <xf numFmtId="0" fontId="24" fillId="0" borderId="5" xfId="0" applyFont="1" applyBorder="1" applyAlignment="1">
      <alignment horizontal="left" vertical="center" indent="1" readingOrder="1"/>
    </xf>
    <xf numFmtId="0" fontId="13" fillId="0" borderId="10" xfId="0" applyFont="1" applyBorder="1" applyAlignment="1">
      <alignment horizontal="left" vertical="center" indent="1" readingOrder="1"/>
    </xf>
    <xf numFmtId="0" fontId="13" fillId="0" borderId="8" xfId="0" applyFont="1" applyBorder="1" applyAlignment="1">
      <alignment horizontal="left" vertical="center" indent="1" readingOrder="1"/>
    </xf>
    <xf numFmtId="0" fontId="24" fillId="0" borderId="8" xfId="0" applyFont="1" applyBorder="1" applyAlignment="1">
      <alignment horizontal="left" vertical="center" indent="1" readingOrder="1"/>
    </xf>
    <xf numFmtId="0" fontId="24" fillId="0" borderId="11" xfId="0" applyFont="1" applyBorder="1" applyAlignment="1">
      <alignment horizontal="left" vertical="center" indent="1" readingOrder="1"/>
    </xf>
    <xf numFmtId="3" fontId="23" fillId="0" borderId="10" xfId="0" applyNumberFormat="1" applyFont="1" applyBorder="1" applyAlignment="1">
      <alignment horizontal="right" vertical="center" indent="1" readingOrder="1"/>
    </xf>
    <xf numFmtId="3" fontId="13" fillId="0" borderId="3" xfId="0" applyNumberFormat="1" applyFont="1" applyBorder="1" applyAlignment="1">
      <alignment horizontal="right" vertical="center" indent="1" readingOrder="1"/>
    </xf>
    <xf numFmtId="0" fontId="23" fillId="0" borderId="8" xfId="0" applyFont="1" applyBorder="1" applyAlignment="1">
      <alignment horizontal="right" vertical="center" indent="1" readingOrder="1"/>
    </xf>
    <xf numFmtId="167" fontId="13" fillId="0" borderId="5" xfId="0" applyNumberFormat="1" applyFont="1" applyBorder="1" applyAlignment="1">
      <alignment horizontal="right" vertical="center" indent="1" readingOrder="1"/>
    </xf>
    <xf numFmtId="3" fontId="23" fillId="0" borderId="8" xfId="0" applyNumberFormat="1" applyFont="1" applyBorder="1" applyAlignment="1">
      <alignment horizontal="right" vertical="center" indent="1" readingOrder="1"/>
    </xf>
    <xf numFmtId="0" fontId="25" fillId="0" borderId="8" xfId="0" applyFont="1" applyBorder="1" applyAlignment="1">
      <alignment horizontal="right" vertical="center" indent="1" readingOrder="1"/>
    </xf>
    <xf numFmtId="0" fontId="24" fillId="2" borderId="5" xfId="0" applyFont="1" applyFill="1" applyBorder="1" applyAlignment="1">
      <alignment horizontal="right" vertical="center" indent="1" readingOrder="1"/>
    </xf>
    <xf numFmtId="3" fontId="25" fillId="0" borderId="8" xfId="0" applyNumberFormat="1" applyFont="1" applyBorder="1" applyAlignment="1">
      <alignment horizontal="right" vertical="center" indent="1" readingOrder="1"/>
    </xf>
    <xf numFmtId="167" fontId="13" fillId="0" borderId="2" xfId="0" applyNumberFormat="1" applyFont="1" applyBorder="1" applyAlignment="1">
      <alignment horizontal="right" vertical="center" indent="1" readingOrder="1"/>
    </xf>
    <xf numFmtId="3" fontId="23" fillId="0" borderId="3" xfId="0" applyNumberFormat="1" applyFont="1" applyBorder="1" applyAlignment="1">
      <alignment horizontal="right" vertical="center" indent="1" readingOrder="1"/>
    </xf>
    <xf numFmtId="3" fontId="23" fillId="0" borderId="5" xfId="0" applyNumberFormat="1" applyFont="1" applyBorder="1" applyAlignment="1">
      <alignment horizontal="right" vertical="center" indent="1" readingOrder="1"/>
    </xf>
    <xf numFmtId="0" fontId="23" fillId="0" borderId="5" xfId="0" applyFont="1" applyBorder="1" applyAlignment="1">
      <alignment horizontal="right" vertical="center" indent="1" readingOrder="1"/>
    </xf>
    <xf numFmtId="0" fontId="25" fillId="0" borderId="5" xfId="0" applyFont="1" applyBorder="1" applyAlignment="1">
      <alignment horizontal="right" vertical="center" indent="1" readingOrder="1"/>
    </xf>
    <xf numFmtId="0" fontId="24" fillId="2" borderId="7" xfId="0" applyFont="1" applyFill="1" applyBorder="1" applyAlignment="1">
      <alignment horizontal="right" vertical="center" indent="1" readingOrder="1"/>
    </xf>
    <xf numFmtId="0" fontId="25" fillId="0" borderId="2" xfId="0" applyFont="1" applyBorder="1" applyAlignment="1">
      <alignment horizontal="right" vertical="center" indent="1" readingOrder="1"/>
    </xf>
    <xf numFmtId="0" fontId="24" fillId="2" borderId="6" xfId="0" applyFont="1" applyFill="1" applyBorder="1" applyAlignment="1">
      <alignment horizontal="right" vertical="center" indent="1" readingOrder="1"/>
    </xf>
    <xf numFmtId="0" fontId="5" fillId="0" borderId="3" xfId="0" applyFont="1" applyBorder="1" applyAlignment="1">
      <alignment horizontal="center" vertical="center" readingOrder="1"/>
    </xf>
    <xf numFmtId="0" fontId="17" fillId="0" borderId="5" xfId="0" applyFont="1" applyBorder="1" applyAlignment="1">
      <alignment horizontal="right" vertical="top" indent="1" readingOrder="2"/>
    </xf>
    <xf numFmtId="0" fontId="14" fillId="0" borderId="1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left" vertical="top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7" fillId="0" borderId="1" xfId="0" applyFont="1" applyBorder="1" applyAlignment="1">
      <alignment horizontal="left" vertical="top" indent="1" readingOrder="1"/>
    </xf>
    <xf numFmtId="3" fontId="6" fillId="0" borderId="5" xfId="0" applyNumberFormat="1" applyFont="1" applyBorder="1" applyAlignment="1">
      <alignment horizontal="right" vertical="top" indent="1" readingOrder="2"/>
    </xf>
    <xf numFmtId="3" fontId="7" fillId="0" borderId="1" xfId="0" applyNumberFormat="1" applyFont="1" applyBorder="1" applyAlignment="1">
      <alignment horizontal="right" vertical="top" indent="1" readingOrder="1"/>
    </xf>
    <xf numFmtId="1" fontId="7" fillId="0" borderId="1" xfId="0" applyNumberFormat="1" applyFont="1" applyBorder="1" applyAlignment="1">
      <alignment horizontal="right" vertical="top" indent="1" readingOrder="2"/>
    </xf>
    <xf numFmtId="0" fontId="14" fillId="0" borderId="1" xfId="0" applyFont="1" applyFill="1" applyBorder="1" applyAlignment="1">
      <alignment horizontal="right" vertical="center" indent="1" readingOrder="2"/>
    </xf>
    <xf numFmtId="0" fontId="6" fillId="0" borderId="8" xfId="0" applyFont="1" applyBorder="1" applyAlignment="1">
      <alignment horizontal="left" vertical="center" indent="1" readingOrder="1"/>
    </xf>
    <xf numFmtId="0" fontId="7" fillId="0" borderId="1" xfId="0" applyFont="1" applyBorder="1" applyAlignment="1">
      <alignment horizontal="left" vertical="center" indent="1" readingOrder="1"/>
    </xf>
    <xf numFmtId="3" fontId="6" fillId="0" borderId="3" xfId="0" applyNumberFormat="1" applyFont="1" applyBorder="1" applyAlignment="1">
      <alignment horizontal="right" vertical="center" indent="1" readingOrder="1"/>
    </xf>
    <xf numFmtId="1" fontId="6" fillId="0" borderId="5" xfId="0" applyNumberFormat="1" applyFont="1" applyBorder="1" applyAlignment="1">
      <alignment horizontal="right" vertical="center" indent="1" readingOrder="2"/>
    </xf>
    <xf numFmtId="1" fontId="6" fillId="0" borderId="2" xfId="0" applyNumberFormat="1" applyFont="1" applyBorder="1" applyAlignment="1">
      <alignment horizontal="right" vertical="center" indent="1" readingOrder="2"/>
    </xf>
    <xf numFmtId="3" fontId="7" fillId="0" borderId="1" xfId="0" applyNumberFormat="1" applyFont="1" applyBorder="1" applyAlignment="1">
      <alignment horizontal="right" vertical="center" indent="1" readingOrder="1"/>
    </xf>
    <xf numFmtId="166" fontId="17" fillId="0" borderId="3" xfId="2" applyNumberFormat="1" applyFont="1" applyFill="1" applyBorder="1" applyAlignment="1">
      <alignment horizontal="right" vertical="center" indent="1" readingOrder="2"/>
    </xf>
    <xf numFmtId="166" fontId="17" fillId="0" borderId="5" xfId="0" applyNumberFormat="1" applyFont="1" applyBorder="1" applyAlignment="1">
      <alignment horizontal="right" vertical="center" indent="1" readingOrder="2"/>
    </xf>
    <xf numFmtId="166" fontId="17" fillId="0" borderId="2" xfId="2" applyNumberFormat="1" applyFont="1" applyFill="1" applyBorder="1" applyAlignment="1">
      <alignment horizontal="right" vertical="center" indent="1" readingOrder="2"/>
    </xf>
    <xf numFmtId="0" fontId="5" fillId="0" borderId="1" xfId="0" applyFont="1" applyBorder="1" applyAlignment="1">
      <alignment horizontal="right" vertical="center" indent="1" readingOrder="2"/>
    </xf>
    <xf numFmtId="0" fontId="6" fillId="0" borderId="5" xfId="0" applyFont="1" applyBorder="1" applyAlignment="1">
      <alignment horizontal="left" vertical="center" indent="1" readingOrder="1"/>
    </xf>
    <xf numFmtId="0" fontId="13" fillId="0" borderId="2" xfId="0" applyFont="1" applyBorder="1" applyAlignment="1">
      <alignment horizontal="center" vertical="center" readingOrder="1"/>
    </xf>
    <xf numFmtId="0" fontId="0" fillId="0" borderId="2" xfId="0" applyBorder="1" applyAlignment="1">
      <alignment horizontal="center" vertical="center"/>
    </xf>
    <xf numFmtId="0" fontId="27" fillId="0" borderId="7" xfId="0" applyFont="1" applyBorder="1" applyAlignment="1">
      <alignment horizontal="right" vertical="center" indent="1"/>
    </xf>
    <xf numFmtId="164" fontId="13" fillId="0" borderId="0" xfId="0" applyNumberFormat="1" applyFont="1" applyAlignment="1">
      <alignment horizontal="right" vertical="center" indent="1"/>
    </xf>
    <xf numFmtId="164" fontId="24" fillId="2" borderId="7" xfId="0" applyNumberFormat="1" applyFont="1" applyFill="1" applyBorder="1" applyAlignment="1">
      <alignment horizontal="right" vertical="center" indent="1" readingOrder="1"/>
    </xf>
    <xf numFmtId="164" fontId="6" fillId="0" borderId="5" xfId="1" applyNumberFormat="1" applyFont="1" applyBorder="1" applyAlignment="1">
      <alignment horizontal="right" vertical="top" indent="1" readingOrder="2"/>
    </xf>
    <xf numFmtId="164" fontId="6" fillId="0" borderId="5" xfId="0" applyNumberFormat="1" applyFont="1" applyBorder="1" applyAlignment="1">
      <alignment horizontal="right" vertical="center" indent="1" readingOrder="2"/>
    </xf>
    <xf numFmtId="1" fontId="7" fillId="0" borderId="1" xfId="1" applyNumberFormat="1" applyFont="1" applyBorder="1" applyAlignment="1">
      <alignment horizontal="right" vertical="top" indent="1" readingOrder="2"/>
    </xf>
    <xf numFmtId="1" fontId="7" fillId="0" borderId="1" xfId="1" applyNumberFormat="1" applyFont="1" applyBorder="1" applyAlignment="1">
      <alignment horizontal="right" vertical="center" indent="1" readingOrder="1"/>
    </xf>
    <xf numFmtId="1" fontId="7" fillId="0" borderId="1" xfId="1" applyNumberFormat="1" applyFont="1" applyBorder="1" applyAlignment="1">
      <alignment horizontal="right" vertical="justify" indent="1" readingOrder="2"/>
    </xf>
    <xf numFmtId="3" fontId="24" fillId="2" borderId="5" xfId="0" applyNumberFormat="1" applyFont="1" applyFill="1" applyBorder="1" applyAlignment="1">
      <alignment horizontal="right" vertical="center" indent="1" readingOrder="1"/>
    </xf>
    <xf numFmtId="49" fontId="15" fillId="0" borderId="0" xfId="0" applyNumberFormat="1" applyFont="1" applyBorder="1" applyAlignment="1">
      <alignment horizontal="left" vertical="top" wrapText="1" readingOrder="1"/>
    </xf>
    <xf numFmtId="0" fontId="21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readingOrder="1"/>
    </xf>
    <xf numFmtId="0" fontId="13" fillId="0" borderId="2" xfId="0" applyFont="1" applyBorder="1" applyAlignment="1">
      <alignment horizontal="center" vertical="center" readingOrder="1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" fontId="17" fillId="0" borderId="12" xfId="0" applyNumberFormat="1" applyFont="1" applyBorder="1" applyAlignment="1">
      <alignment horizontal="right" vertical="top" wrapText="1" readingOrder="2"/>
    </xf>
    <xf numFmtId="1" fontId="17" fillId="0" borderId="0" xfId="0" applyNumberFormat="1" applyFont="1" applyBorder="1" applyAlignment="1">
      <alignment horizontal="right" vertical="top" wrapText="1" readingOrder="2"/>
    </xf>
    <xf numFmtId="0" fontId="16" fillId="0" borderId="12" xfId="0" applyFont="1" applyBorder="1" applyAlignment="1">
      <alignment horizontal="left" vertical="top" wrapText="1" indent="1" readingOrder="1"/>
    </xf>
    <xf numFmtId="0" fontId="16" fillId="0" borderId="0" xfId="0" applyFont="1" applyBorder="1" applyAlignment="1">
      <alignment horizontal="left" vertical="top" wrapText="1" indent="1" readingOrder="1"/>
    </xf>
    <xf numFmtId="0" fontId="21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3" fillId="0" borderId="0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 applyBorder="1" applyAlignment="1">
      <alignment horizontal="center" vertical="center" readingOrder="2"/>
    </xf>
    <xf numFmtId="0" fontId="21" fillId="0" borderId="0" xfId="0" applyFont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eek/Desktop/&#1605;&#1587;&#1581;%20&#1575;&#1604;&#1575;&#1587;&#1578;&#1579;&#1605;&#1575;&#1585;%20&#1575;&#1604;&#1575;&#1580;&#1606;&#1576;&#1610;%202017/PEX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DI- in-without pal-&amp; padico"/>
      <sheetName val="portfolio-without pal&amp; padico "/>
      <sheetName val="PALTEL-PIIC-PRICO"/>
      <sheetName val="ASSET IN PADICO"/>
      <sheetName val="FDI -country with out pal&amp;padic"/>
      <sheetName val="FDI"/>
      <sheetName val="portfolio"/>
      <sheetName val="Report"/>
      <sheetName val="FDI_IN_without Pal&amp;Padico"/>
      <sheetName val="Portfolio_IN_Without Pal&amp;padico"/>
      <sheetName val="sector"/>
      <sheetName val="Result "/>
      <sheetName val="FDI BY Sector &amp; country"/>
      <sheetName val="Portfolio by Sector &amp; country "/>
      <sheetName val="FDI BY Country _تجميعي "/>
      <sheetName val="Portfolio BY country_تجميعي "/>
      <sheetName val="FDI_ ترتيب الدول "/>
      <sheetName val="Portfolio_ ترتيب الدول "/>
      <sheetName val="FDI_BYSector_تجميعي "/>
      <sheetName val="Portfolio_BY Sector _تجميعي "/>
      <sheetName val="Sheet7"/>
      <sheetName val="Sheet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I4">
            <v>37.698819173093263</v>
          </cell>
        </row>
      </sheetData>
      <sheetData sheetId="19">
        <row r="4">
          <cell r="I4">
            <v>13.76355508911198</v>
          </cell>
        </row>
        <row r="5">
          <cell r="I5">
            <v>390.34883818889216</v>
          </cell>
        </row>
        <row r="6">
          <cell r="I6">
            <v>35.892935205475574</v>
          </cell>
        </row>
        <row r="7">
          <cell r="I7">
            <v>262.62315476224552</v>
          </cell>
        </row>
      </sheetData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zoomScaleNormal="100" zoomScaleSheetLayoutView="100" workbookViewId="0">
      <selection activeCell="M25" sqref="M25"/>
    </sheetView>
  </sheetViews>
  <sheetFormatPr defaultRowHeight="21"/>
  <cols>
    <col min="1" max="1" width="34.85546875" customWidth="1"/>
    <col min="2" max="2" width="10.140625" style="24" bestFit="1" customWidth="1"/>
    <col min="3" max="3" width="10.140625" customWidth="1"/>
    <col min="4" max="4" width="36.5703125" style="22" customWidth="1"/>
    <col min="5" max="5" width="11.5703125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21" customHeight="1">
      <c r="A1" s="133" t="s">
        <v>77</v>
      </c>
      <c r="B1" s="133"/>
      <c r="C1" s="133"/>
      <c r="D1" s="133"/>
      <c r="E1" s="2"/>
      <c r="F1" s="2"/>
      <c r="G1" s="2"/>
      <c r="H1" s="2"/>
      <c r="I1" s="2"/>
      <c r="J1" s="2"/>
      <c r="K1" s="2"/>
    </row>
    <row r="2" spans="1:11" s="1" customFormat="1" ht="21" customHeight="1">
      <c r="A2" s="139" t="s">
        <v>78</v>
      </c>
      <c r="B2" s="139"/>
      <c r="C2" s="139"/>
      <c r="D2" s="139"/>
      <c r="E2" s="2"/>
      <c r="F2" s="2"/>
      <c r="G2" s="2"/>
      <c r="H2" s="2"/>
      <c r="I2" s="2"/>
      <c r="J2" s="2"/>
      <c r="K2" s="2"/>
    </row>
    <row r="3" spans="1:11" s="1" customFormat="1" ht="15" customHeight="1">
      <c r="A3" s="139"/>
      <c r="B3" s="139"/>
      <c r="C3" s="139"/>
      <c r="D3" s="139"/>
      <c r="E3" s="2"/>
      <c r="F3" s="2"/>
      <c r="G3" s="2"/>
      <c r="H3" s="2"/>
      <c r="I3" s="2"/>
      <c r="J3" s="2"/>
      <c r="K3" s="2"/>
    </row>
    <row r="4" spans="1:11" s="9" customFormat="1" ht="6" customHeight="1">
      <c r="A4" s="138"/>
      <c r="B4" s="138"/>
      <c r="C4" s="138"/>
      <c r="D4" s="138"/>
      <c r="E4" s="8"/>
      <c r="F4" s="8"/>
      <c r="G4" s="8"/>
      <c r="H4" s="8"/>
      <c r="I4" s="8"/>
      <c r="J4" s="8"/>
      <c r="K4" s="8"/>
    </row>
    <row r="5" spans="1:11" s="1" customFormat="1" ht="18" customHeight="1">
      <c r="A5" s="29" t="s">
        <v>43</v>
      </c>
      <c r="B5" s="23"/>
      <c r="C5" s="30"/>
      <c r="D5" s="20" t="s">
        <v>0</v>
      </c>
      <c r="E5" s="48"/>
    </row>
    <row r="6" spans="1:11" s="4" customFormat="1" ht="18.75" customHeight="1">
      <c r="A6" s="134" t="s">
        <v>12</v>
      </c>
      <c r="B6" s="69" t="s">
        <v>90</v>
      </c>
      <c r="C6" s="100" t="s">
        <v>53</v>
      </c>
      <c r="D6" s="136" t="s">
        <v>1</v>
      </c>
      <c r="E6" s="48"/>
    </row>
    <row r="7" spans="1:11" s="4" customFormat="1" ht="18.75" customHeight="1">
      <c r="A7" s="135"/>
      <c r="B7" s="39" t="s">
        <v>91</v>
      </c>
      <c r="C7" s="28" t="s">
        <v>41</v>
      </c>
      <c r="D7" s="137"/>
      <c r="E7" s="48"/>
    </row>
    <row r="8" spans="1:11" s="4" customFormat="1" ht="18.75" customHeight="1">
      <c r="A8" s="77" t="s">
        <v>6</v>
      </c>
      <c r="B8" s="84">
        <v>6619</v>
      </c>
      <c r="C8" s="85">
        <v>100</v>
      </c>
      <c r="D8" s="70" t="s">
        <v>5</v>
      </c>
      <c r="E8" s="48"/>
    </row>
    <row r="9" spans="1:11" s="4" customFormat="1" ht="18.75" customHeight="1">
      <c r="A9" s="78" t="s">
        <v>7</v>
      </c>
      <c r="B9" s="86">
        <v>345</v>
      </c>
      <c r="C9" s="87">
        <v>5.2</v>
      </c>
      <c r="D9" s="71" t="s">
        <v>2</v>
      </c>
    </row>
    <row r="10" spans="1:11" s="6" customFormat="1" ht="18.75" customHeight="1">
      <c r="A10" s="78" t="s">
        <v>8</v>
      </c>
      <c r="B10" s="88">
        <v>1360</v>
      </c>
      <c r="C10" s="87">
        <v>20.5</v>
      </c>
      <c r="D10" s="71" t="s">
        <v>3</v>
      </c>
    </row>
    <row r="11" spans="1:11" s="6" customFormat="1" ht="18.75" customHeight="1">
      <c r="A11" s="79" t="s">
        <v>15</v>
      </c>
      <c r="B11" s="89">
        <v>430</v>
      </c>
      <c r="C11" s="131"/>
      <c r="D11" s="72" t="s">
        <v>45</v>
      </c>
    </row>
    <row r="12" spans="1:11" s="6" customFormat="1" ht="18.75" customHeight="1">
      <c r="A12" s="79" t="s">
        <v>16</v>
      </c>
      <c r="B12" s="91">
        <v>930</v>
      </c>
      <c r="C12" s="90"/>
      <c r="D12" s="72" t="s">
        <v>46</v>
      </c>
      <c r="E12" s="48"/>
    </row>
    <row r="13" spans="1:11" s="7" customFormat="1" ht="18.75" customHeight="1">
      <c r="A13" s="78" t="s">
        <v>9</v>
      </c>
      <c r="B13" s="88">
        <v>4468</v>
      </c>
      <c r="C13" s="87">
        <v>67.599999999999994</v>
      </c>
      <c r="D13" s="71" t="s">
        <v>76</v>
      </c>
      <c r="E13" s="48"/>
    </row>
    <row r="14" spans="1:11" s="7" customFormat="1" ht="18.75" customHeight="1">
      <c r="A14" s="79" t="s">
        <v>17</v>
      </c>
      <c r="B14" s="89">
        <v>1</v>
      </c>
      <c r="C14" s="90"/>
      <c r="D14" s="72" t="s">
        <v>47</v>
      </c>
      <c r="E14" s="48"/>
    </row>
    <row r="15" spans="1:11" s="7" customFormat="1" ht="18.75" customHeight="1">
      <c r="A15" s="79" t="s">
        <v>18</v>
      </c>
      <c r="B15" s="89">
        <v>243</v>
      </c>
      <c r="C15" s="90"/>
      <c r="D15" s="72" t="s">
        <v>48</v>
      </c>
    </row>
    <row r="16" spans="1:11" s="7" customFormat="1" ht="18.75" customHeight="1">
      <c r="A16" s="79" t="s">
        <v>19</v>
      </c>
      <c r="B16" s="91">
        <v>4224</v>
      </c>
      <c r="C16" s="90"/>
      <c r="D16" s="72" t="s">
        <v>49</v>
      </c>
    </row>
    <row r="17" spans="1:8" s="7" customFormat="1" ht="18.75" customHeight="1">
      <c r="A17" s="79" t="s">
        <v>20</v>
      </c>
      <c r="B17" s="89">
        <v>0</v>
      </c>
      <c r="C17" s="90"/>
      <c r="D17" s="72" t="s">
        <v>50</v>
      </c>
    </row>
    <row r="18" spans="1:8" s="7" customFormat="1" ht="18.75" customHeight="1">
      <c r="A18" s="78" t="s">
        <v>68</v>
      </c>
      <c r="B18" s="86">
        <v>446</v>
      </c>
      <c r="C18" s="92">
        <v>6.7</v>
      </c>
      <c r="D18" s="71" t="s">
        <v>4</v>
      </c>
    </row>
    <row r="19" spans="1:8" s="7" customFormat="1" ht="18.75" customHeight="1">
      <c r="A19" s="80" t="s">
        <v>11</v>
      </c>
      <c r="B19" s="93">
        <v>3017</v>
      </c>
      <c r="C19" s="85">
        <v>100</v>
      </c>
      <c r="D19" s="73" t="s">
        <v>10</v>
      </c>
    </row>
    <row r="20" spans="1:8" ht="18.75" customHeight="1">
      <c r="A20" s="81" t="s">
        <v>7</v>
      </c>
      <c r="B20" s="94">
        <v>1669</v>
      </c>
      <c r="C20" s="124">
        <v>55.3</v>
      </c>
      <c r="D20" s="74" t="s">
        <v>2</v>
      </c>
      <c r="F20" s="27"/>
    </row>
    <row r="21" spans="1:8" ht="18.75" customHeight="1">
      <c r="A21" s="81" t="s">
        <v>8</v>
      </c>
      <c r="B21" s="95">
        <v>703</v>
      </c>
      <c r="C21" s="124">
        <v>23.3</v>
      </c>
      <c r="D21" s="74" t="s">
        <v>3</v>
      </c>
    </row>
    <row r="22" spans="1:8" ht="18.75" customHeight="1">
      <c r="A22" s="82" t="s">
        <v>15</v>
      </c>
      <c r="B22" s="96">
        <v>703</v>
      </c>
      <c r="C22" s="125"/>
      <c r="D22" s="75" t="s">
        <v>13</v>
      </c>
    </row>
    <row r="23" spans="1:8" ht="18.75" customHeight="1">
      <c r="A23" s="82" t="s">
        <v>16</v>
      </c>
      <c r="B23" s="96">
        <v>0</v>
      </c>
      <c r="C23" s="125"/>
      <c r="D23" s="75" t="s">
        <v>14</v>
      </c>
    </row>
    <row r="24" spans="1:8" ht="18.75" customHeight="1">
      <c r="A24" s="81" t="s">
        <v>9</v>
      </c>
      <c r="B24" s="95">
        <v>645</v>
      </c>
      <c r="C24" s="124">
        <v>21.4</v>
      </c>
      <c r="D24" s="74" t="s">
        <v>76</v>
      </c>
    </row>
    <row r="25" spans="1:8" ht="18.75" customHeight="1">
      <c r="A25" s="82" t="s">
        <v>17</v>
      </c>
      <c r="B25" s="96">
        <v>4</v>
      </c>
      <c r="C25" s="97"/>
      <c r="D25" s="75" t="s">
        <v>21</v>
      </c>
    </row>
    <row r="26" spans="1:8" ht="18.75" customHeight="1">
      <c r="A26" s="82" t="s">
        <v>18</v>
      </c>
      <c r="B26" s="96">
        <v>31</v>
      </c>
      <c r="C26" s="97"/>
      <c r="D26" s="75" t="s">
        <v>22</v>
      </c>
    </row>
    <row r="27" spans="1:8" ht="18.75" customHeight="1">
      <c r="A27" s="82" t="s">
        <v>19</v>
      </c>
      <c r="B27" s="96">
        <v>603</v>
      </c>
      <c r="C27" s="97"/>
      <c r="D27" s="75" t="s">
        <v>23</v>
      </c>
    </row>
    <row r="28" spans="1:8" ht="18.75" customHeight="1">
      <c r="A28" s="83" t="s">
        <v>25</v>
      </c>
      <c r="B28" s="98">
        <v>7</v>
      </c>
      <c r="C28" s="99"/>
      <c r="D28" s="76" t="s">
        <v>24</v>
      </c>
    </row>
    <row r="29" spans="1:8" ht="24" customHeight="1">
      <c r="A29" s="142" t="s">
        <v>92</v>
      </c>
      <c r="B29" s="142"/>
      <c r="C29" s="140" t="s">
        <v>54</v>
      </c>
      <c r="D29" s="140"/>
    </row>
    <row r="30" spans="1:8" ht="26.25" customHeight="1">
      <c r="A30" s="143" t="s">
        <v>63</v>
      </c>
      <c r="B30" s="143"/>
      <c r="C30" s="141" t="s">
        <v>55</v>
      </c>
      <c r="D30" s="141"/>
    </row>
    <row r="31" spans="1:8" ht="18.75">
      <c r="A31" s="132"/>
      <c r="B31" s="132"/>
      <c r="C31" s="132"/>
      <c r="D31" s="21"/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</sheetData>
  <mergeCells count="10">
    <mergeCell ref="A31:C31"/>
    <mergeCell ref="A1:D1"/>
    <mergeCell ref="A6:A7"/>
    <mergeCell ref="D6:D7"/>
    <mergeCell ref="A4:D4"/>
    <mergeCell ref="A2:D3"/>
    <mergeCell ref="C29:D29"/>
    <mergeCell ref="C30:D30"/>
    <mergeCell ref="A29:B29"/>
    <mergeCell ref="A30:B30"/>
  </mergeCells>
  <phoneticPr fontId="0" type="noConversion"/>
  <printOptions horizontalCentered="1"/>
  <pageMargins left="0.59055118110236227" right="0.59055118110236227" top="0.98425196850393704" bottom="0.59055118110236227" header="0.39370078740157483" footer="0.39370078740157483"/>
  <pageSetup paperSize="9" firstPageNumber="75" orientation="portrait" useFirstPageNumber="1" r:id="rId1"/>
  <headerFooter alignWithMargins="0">
    <oddHeader xml:space="preserve">&amp;L&amp;7PCBS and PMA: Foriegn Investment Survey of Resident Enterprises
in Palestine, 2017
&amp;R&amp;"-,Regular"&amp;7&amp;K00+000س&amp;K000000PCBS and PMA: مسح الاستثمار الأجنبي للمؤسسات المقيمة في فلسطين، 2017
</oddHeader>
    <oddFooter>&amp;C&amp;"+,Regular"29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28" customWidth="1"/>
    <col min="2" max="2" width="17.42578125" customWidth="1"/>
    <col min="3" max="3" width="10.85546875" customWidth="1"/>
    <col min="4" max="4" width="35.140625" customWidth="1"/>
    <col min="5" max="5" width="10.7109375" bestFit="1" customWidth="1"/>
    <col min="6" max="7" width="18" customWidth="1"/>
    <col min="8" max="8" width="39.85546875" bestFit="1" customWidth="1"/>
    <col min="9" max="9" width="7.85546875" customWidth="1"/>
    <col min="10" max="10" width="9" bestFit="1" customWidth="1"/>
    <col min="11" max="11" width="6.5703125" bestFit="1" customWidth="1"/>
    <col min="12" max="12" width="33.140625" customWidth="1"/>
  </cols>
  <sheetData>
    <row r="1" spans="1:13" s="1" customFormat="1" ht="18.75" customHeight="1">
      <c r="A1" s="144" t="s">
        <v>79</v>
      </c>
      <c r="B1" s="144"/>
      <c r="C1" s="144"/>
      <c r="D1" s="144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18.95" customHeight="1">
      <c r="A2" s="146" t="s">
        <v>80</v>
      </c>
      <c r="B2" s="146"/>
      <c r="C2" s="146"/>
      <c r="D2" s="146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18.95" customHeight="1">
      <c r="A3" s="146"/>
      <c r="B3" s="146"/>
      <c r="C3" s="146"/>
      <c r="D3" s="146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ht="6" customHeight="1">
      <c r="A4" s="145"/>
      <c r="B4" s="145"/>
      <c r="C4" s="145"/>
      <c r="D4" s="145"/>
      <c r="E4" s="2"/>
    </row>
    <row r="5" spans="1:13" s="1" customFormat="1" ht="18.95" customHeight="1">
      <c r="A5" s="134" t="s">
        <v>27</v>
      </c>
      <c r="B5" s="69" t="s">
        <v>71</v>
      </c>
      <c r="C5" s="67" t="s">
        <v>70</v>
      </c>
      <c r="D5" s="136" t="s">
        <v>26</v>
      </c>
      <c r="E5" s="2"/>
      <c r="F5" s="48"/>
    </row>
    <row r="6" spans="1:13" s="4" customFormat="1" ht="17.25" customHeight="1">
      <c r="A6" s="135"/>
      <c r="B6" s="121" t="s">
        <v>65</v>
      </c>
      <c r="C6" s="68" t="s">
        <v>41</v>
      </c>
      <c r="D6" s="137"/>
      <c r="E6" s="40"/>
      <c r="F6" s="49"/>
      <c r="G6" s="40"/>
      <c r="H6" s="40"/>
    </row>
    <row r="7" spans="1:13" s="4" customFormat="1" ht="19.5" customHeight="1">
      <c r="A7" s="103" t="s">
        <v>31</v>
      </c>
      <c r="B7" s="106">
        <v>1051</v>
      </c>
      <c r="C7" s="126">
        <f>B7/B$11*100</f>
        <v>62.971839424805275</v>
      </c>
      <c r="D7" s="101" t="s">
        <v>52</v>
      </c>
      <c r="E7" s="35"/>
      <c r="F7" s="50"/>
      <c r="G7" s="35"/>
      <c r="H7" s="35"/>
    </row>
    <row r="8" spans="1:13" s="4" customFormat="1" ht="27" customHeight="1">
      <c r="A8" s="104" t="s">
        <v>64</v>
      </c>
      <c r="B8" s="106">
        <v>516</v>
      </c>
      <c r="C8" s="126">
        <v>30.9</v>
      </c>
      <c r="D8" s="101" t="s">
        <v>44</v>
      </c>
      <c r="E8" s="36"/>
      <c r="F8" s="51"/>
      <c r="G8" s="34"/>
      <c r="H8" s="33"/>
    </row>
    <row r="9" spans="1:13" s="6" customFormat="1" ht="18.600000000000001" customHeight="1">
      <c r="A9" s="103" t="s">
        <v>33</v>
      </c>
      <c r="B9" s="106">
        <v>64</v>
      </c>
      <c r="C9" s="126">
        <f t="shared" ref="C9" si="0">B9/B$11*100</f>
        <v>3.8346315158777711</v>
      </c>
      <c r="D9" s="101" t="s">
        <v>29</v>
      </c>
      <c r="E9" s="36"/>
      <c r="F9" s="33"/>
      <c r="G9" s="34"/>
      <c r="H9" s="33"/>
    </row>
    <row r="10" spans="1:13" s="6" customFormat="1" ht="18.600000000000001" customHeight="1">
      <c r="A10" s="103" t="s">
        <v>32</v>
      </c>
      <c r="B10" s="106">
        <v>38</v>
      </c>
      <c r="C10" s="126">
        <v>2.2999999999999998</v>
      </c>
      <c r="D10" s="101" t="s">
        <v>28</v>
      </c>
      <c r="E10" s="36"/>
      <c r="F10" s="33"/>
      <c r="G10" s="34"/>
      <c r="H10" s="33"/>
    </row>
    <row r="11" spans="1:13" s="6" customFormat="1" ht="18.600000000000001" customHeight="1">
      <c r="A11" s="105" t="s">
        <v>34</v>
      </c>
      <c r="B11" s="107">
        <f>SUM(B7:B10)</f>
        <v>1669</v>
      </c>
      <c r="C11" s="128">
        <f>SUM(C7:C10)</f>
        <v>100.00647094068304</v>
      </c>
      <c r="D11" s="102" t="s">
        <v>30</v>
      </c>
      <c r="E11" s="36"/>
      <c r="F11" s="33"/>
      <c r="G11" s="34"/>
      <c r="H11" s="33"/>
    </row>
    <row r="12" spans="1:13" s="6" customFormat="1" ht="18.600000000000001" customHeight="1">
      <c r="A12" s="14"/>
      <c r="B12" s="52"/>
      <c r="C12" s="15"/>
      <c r="D12" s="16"/>
      <c r="E12" s="37"/>
      <c r="F12" s="35"/>
      <c r="G12" s="35"/>
      <c r="H12" s="35"/>
    </row>
    <row r="13" spans="1:13" s="13" customFormat="1" ht="24.75">
      <c r="A13" s="10"/>
      <c r="B13" s="10"/>
      <c r="C13" s="11"/>
      <c r="D13" s="12"/>
      <c r="E13" s="41"/>
      <c r="F13" s="41"/>
      <c r="G13" s="42"/>
      <c r="H13" s="41"/>
    </row>
    <row r="14" spans="1:13" s="7" customFormat="1" ht="23.25">
      <c r="A14" s="133" t="s">
        <v>81</v>
      </c>
      <c r="B14" s="133"/>
      <c r="C14" s="133"/>
      <c r="D14" s="133"/>
      <c r="G14" s="32"/>
    </row>
    <row r="15" spans="1:13" s="6" customFormat="1" ht="15" customHeight="1">
      <c r="A15" s="139" t="s">
        <v>82</v>
      </c>
      <c r="B15" s="139"/>
      <c r="C15" s="139"/>
      <c r="D15" s="139"/>
      <c r="G15" s="31"/>
    </row>
    <row r="16" spans="1:13" s="7" customFormat="1" ht="15" customHeight="1">
      <c r="A16" s="139"/>
      <c r="B16" s="139"/>
      <c r="C16" s="139"/>
      <c r="D16" s="139"/>
    </row>
    <row r="17" spans="1:10">
      <c r="A17" s="145"/>
      <c r="B17" s="145"/>
      <c r="C17" s="145"/>
      <c r="D17" s="145"/>
    </row>
    <row r="18" spans="1:10" ht="17.25" customHeight="1">
      <c r="A18" s="134" t="s">
        <v>36</v>
      </c>
      <c r="B18" s="69" t="s">
        <v>71</v>
      </c>
      <c r="C18" s="65" t="s">
        <v>70</v>
      </c>
      <c r="D18" s="136" t="s">
        <v>35</v>
      </c>
    </row>
    <row r="19" spans="1:10" ht="17.25" customHeight="1">
      <c r="A19" s="147"/>
      <c r="B19" s="28" t="s">
        <v>65</v>
      </c>
      <c r="C19" s="66" t="s">
        <v>41</v>
      </c>
      <c r="D19" s="137"/>
    </row>
    <row r="20" spans="1:10" ht="18.600000000000001" customHeight="1">
      <c r="A20" s="110" t="s">
        <v>37</v>
      </c>
      <c r="B20" s="112">
        <v>1356</v>
      </c>
      <c r="C20" s="127">
        <v>81.3</v>
      </c>
      <c r="D20" s="123" t="s">
        <v>69</v>
      </c>
      <c r="E20" s="25"/>
    </row>
    <row r="21" spans="1:10" ht="18.600000000000001" customHeight="1">
      <c r="A21" s="110" t="s">
        <v>38</v>
      </c>
      <c r="B21" s="113">
        <v>130</v>
      </c>
      <c r="C21" s="127">
        <f t="shared" ref="C21:C26" si="1">B21/B$27*100</f>
        <v>7.7890952666267221</v>
      </c>
      <c r="D21" s="123" t="s">
        <v>56</v>
      </c>
      <c r="E21" s="25"/>
    </row>
    <row r="22" spans="1:10" ht="18.600000000000001" customHeight="1">
      <c r="A22" s="110" t="s">
        <v>39</v>
      </c>
      <c r="B22" s="113">
        <v>48</v>
      </c>
      <c r="C22" s="127">
        <f t="shared" si="1"/>
        <v>2.8759736369083284</v>
      </c>
      <c r="D22" s="123" t="s">
        <v>57</v>
      </c>
      <c r="E22" s="25"/>
    </row>
    <row r="23" spans="1:10" ht="18.600000000000001" customHeight="1">
      <c r="A23" s="110" t="s">
        <v>62</v>
      </c>
      <c r="B23" s="113">
        <v>34</v>
      </c>
      <c r="C23" s="127">
        <f t="shared" si="1"/>
        <v>2.0371479928100662</v>
      </c>
      <c r="D23" s="123" t="s">
        <v>61</v>
      </c>
      <c r="E23" s="25"/>
    </row>
    <row r="24" spans="1:10" ht="18.600000000000001" customHeight="1">
      <c r="A24" s="110" t="s">
        <v>60</v>
      </c>
      <c r="B24" s="113">
        <v>19</v>
      </c>
      <c r="C24" s="127">
        <f t="shared" si="1"/>
        <v>1.1384062312762133</v>
      </c>
      <c r="D24" s="123" t="s">
        <v>72</v>
      </c>
      <c r="E24" s="25"/>
    </row>
    <row r="25" spans="1:10" ht="18.600000000000001" customHeight="1">
      <c r="A25" s="120" t="s">
        <v>75</v>
      </c>
      <c r="B25" s="113">
        <v>18</v>
      </c>
      <c r="C25" s="127">
        <f t="shared" si="1"/>
        <v>1.0784901138406231</v>
      </c>
      <c r="D25" s="123" t="s">
        <v>87</v>
      </c>
      <c r="E25" s="25"/>
    </row>
    <row r="26" spans="1:10" ht="18.600000000000001" customHeight="1">
      <c r="A26" s="110" t="s">
        <v>40</v>
      </c>
      <c r="B26" s="114">
        <v>64</v>
      </c>
      <c r="C26" s="127">
        <f t="shared" si="1"/>
        <v>3.8346315158777711</v>
      </c>
      <c r="D26" s="123" t="s">
        <v>73</v>
      </c>
      <c r="E26" s="25"/>
    </row>
    <row r="27" spans="1:10" ht="18.600000000000001" customHeight="1">
      <c r="A27" s="111" t="s">
        <v>34</v>
      </c>
      <c r="B27" s="115">
        <f>SUM(B20:B26)</f>
        <v>1669</v>
      </c>
      <c r="C27" s="129">
        <f>SUM(C20:C26)</f>
        <v>100.05374475733971</v>
      </c>
      <c r="D27" s="109" t="s">
        <v>30</v>
      </c>
    </row>
    <row r="28" spans="1:10">
      <c r="A28" s="5"/>
      <c r="B28" s="62"/>
      <c r="C28" s="63"/>
      <c r="D28" s="5"/>
    </row>
    <row r="30" spans="1:10">
      <c r="B30" s="46"/>
    </row>
    <row r="31" spans="1:10">
      <c r="C31" s="26"/>
      <c r="J31" s="3"/>
    </row>
    <row r="32" spans="1:10">
      <c r="C32" s="26"/>
      <c r="D32" s="27"/>
      <c r="J32" s="3"/>
    </row>
    <row r="33" spans="3:10">
      <c r="C33" s="26"/>
      <c r="J33" s="3"/>
    </row>
    <row r="34" spans="3:10">
      <c r="C34" s="26"/>
      <c r="J34" s="3"/>
    </row>
    <row r="35" spans="3:10">
      <c r="C35" s="26"/>
      <c r="J35" s="3"/>
    </row>
    <row r="36" spans="3:10">
      <c r="C36" s="26"/>
      <c r="J36" s="3"/>
    </row>
    <row r="37" spans="3:10">
      <c r="C37" s="26"/>
      <c r="J37" s="3"/>
    </row>
    <row r="38" spans="3:10">
      <c r="J38" s="3"/>
    </row>
  </sheetData>
  <mergeCells count="10">
    <mergeCell ref="A17:D17"/>
    <mergeCell ref="A2:D3"/>
    <mergeCell ref="A15:D16"/>
    <mergeCell ref="A18:A19"/>
    <mergeCell ref="D18:D19"/>
    <mergeCell ref="A1:D1"/>
    <mergeCell ref="A14:D14"/>
    <mergeCell ref="A5:A6"/>
    <mergeCell ref="D5:D6"/>
    <mergeCell ref="A4:D4"/>
  </mergeCells>
  <printOptions horizontalCentered="1"/>
  <pageMargins left="0.59055118110236227" right="0.59055118110236227" top="0.98425196850393704" bottom="0.59055118110236227" header="0.39370078740157483" footer="0.39370078740157483"/>
  <pageSetup paperSize="9" firstPageNumber="75" orientation="portrait" useFirstPageNumber="1" r:id="rId1"/>
  <headerFooter alignWithMargins="0">
    <oddHeader xml:space="preserve">&amp;L&amp;"-,Regular"&amp;7PCBS and PMA: Foriegn Investment Survey of Resident Enterprises
in Palestine, 2017
&amp;R&amp;"-,Regular"&amp;1&amp;K00+000س &amp;7&amp;K000000PCBS and PMA: مسح الاستثمار الأجنبي للمؤسسات المقيمة في فلسطين، 2017
</oddHeader>
    <oddFooter>&amp;C&amp;"+,Regular"30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view="pageBreakPreview" zoomScaleNormal="100" zoomScaleSheetLayoutView="100" workbookViewId="0">
      <selection activeCell="G20" sqref="G20"/>
    </sheetView>
  </sheetViews>
  <sheetFormatPr defaultRowHeight="12.75"/>
  <cols>
    <col min="1" max="1" width="29.7109375" customWidth="1"/>
    <col min="2" max="2" width="17.85546875" customWidth="1"/>
    <col min="3" max="3" width="11.140625" customWidth="1"/>
    <col min="4" max="4" width="33.7109375" customWidth="1"/>
    <col min="5" max="5" width="11.5703125" bestFit="1" customWidth="1"/>
    <col min="6" max="6" width="13" customWidth="1"/>
    <col min="7" max="7" width="39.85546875" bestFit="1" customWidth="1"/>
    <col min="8" max="8" width="7.85546875" customWidth="1"/>
    <col min="9" max="9" width="9" bestFit="1" customWidth="1"/>
    <col min="10" max="10" width="6.5703125" bestFit="1" customWidth="1"/>
    <col min="11" max="11" width="33.140625" customWidth="1"/>
  </cols>
  <sheetData>
    <row r="1" spans="1:12" s="1" customFormat="1" ht="23.25">
      <c r="A1" s="152" t="s">
        <v>83</v>
      </c>
      <c r="B1" s="152"/>
      <c r="C1" s="152"/>
      <c r="D1" s="152"/>
      <c r="E1" s="2"/>
      <c r="F1" s="2"/>
      <c r="G1" s="2"/>
      <c r="H1" s="2"/>
      <c r="I1" s="2"/>
      <c r="J1" s="2"/>
      <c r="K1" s="2"/>
      <c r="L1" s="2"/>
    </row>
    <row r="2" spans="1:12" s="1" customFormat="1" ht="18.95" customHeight="1">
      <c r="A2" s="139" t="s">
        <v>84</v>
      </c>
      <c r="B2" s="139"/>
      <c r="C2" s="139"/>
      <c r="D2" s="139"/>
      <c r="E2" s="2"/>
      <c r="F2" s="2"/>
      <c r="G2" s="2"/>
      <c r="H2" s="2"/>
      <c r="I2" s="2"/>
      <c r="J2" s="2"/>
      <c r="K2" s="2"/>
      <c r="L2" s="2"/>
    </row>
    <row r="3" spans="1:12" s="1" customFormat="1" ht="18.95" customHeight="1">
      <c r="A3" s="139"/>
      <c r="B3" s="139"/>
      <c r="C3" s="139"/>
      <c r="D3" s="139"/>
      <c r="E3" s="2"/>
      <c r="F3" s="2"/>
      <c r="G3" s="2"/>
      <c r="H3" s="2"/>
      <c r="I3" s="2"/>
      <c r="J3" s="2"/>
      <c r="K3" s="2"/>
      <c r="L3" s="2"/>
    </row>
    <row r="4" spans="1:12" s="1" customFormat="1" ht="6" customHeight="1">
      <c r="A4" s="145"/>
      <c r="B4" s="145"/>
      <c r="C4" s="145"/>
      <c r="D4" s="145"/>
      <c r="E4" s="2"/>
    </row>
    <row r="5" spans="1:12" s="4" customFormat="1" ht="16.5" customHeight="1">
      <c r="A5" s="134" t="s">
        <v>27</v>
      </c>
      <c r="B5" s="69" t="s">
        <v>71</v>
      </c>
      <c r="C5" s="65" t="s">
        <v>70</v>
      </c>
      <c r="D5" s="136" t="s">
        <v>26</v>
      </c>
      <c r="E5" s="148"/>
      <c r="F5" s="53"/>
      <c r="G5" s="149"/>
      <c r="H5" s="151"/>
    </row>
    <row r="6" spans="1:12" s="4" customFormat="1" ht="17.25" customHeight="1">
      <c r="A6" s="135"/>
      <c r="B6" s="121" t="s">
        <v>65</v>
      </c>
      <c r="C6" s="122" t="s">
        <v>41</v>
      </c>
      <c r="D6" s="137"/>
      <c r="E6" s="148"/>
      <c r="F6" s="54"/>
      <c r="G6" s="150"/>
      <c r="H6" s="151"/>
    </row>
    <row r="7" spans="1:12" s="4" customFormat="1" ht="19.5" customHeight="1">
      <c r="A7" s="103" t="s">
        <v>31</v>
      </c>
      <c r="B7" s="113">
        <f>'[1]Portfolio_BY Sector _تجميعي '!$I$5</f>
        <v>390.34883818889216</v>
      </c>
      <c r="C7" s="127">
        <v>55.5</v>
      </c>
      <c r="D7" s="101" t="s">
        <v>52</v>
      </c>
      <c r="E7" s="55"/>
      <c r="F7" s="56"/>
      <c r="G7" s="57"/>
      <c r="H7" s="43"/>
    </row>
    <row r="8" spans="1:12" s="4" customFormat="1" ht="26.25" customHeight="1">
      <c r="A8" s="104" t="s">
        <v>66</v>
      </c>
      <c r="B8" s="113">
        <f>'[1]Portfolio_BY Sector _تجميعي '!$I$7</f>
        <v>262.62315476224552</v>
      </c>
      <c r="C8" s="127">
        <f t="shared" ref="C8:C9" si="0">B8/B$11*100</f>
        <v>37.377242885042591</v>
      </c>
      <c r="D8" s="101" t="s">
        <v>44</v>
      </c>
      <c r="E8" s="58"/>
      <c r="F8" s="56"/>
      <c r="G8" s="57"/>
      <c r="H8" s="43"/>
    </row>
    <row r="9" spans="1:12" s="6" customFormat="1" ht="18.600000000000001" customHeight="1">
      <c r="A9" s="103" t="s">
        <v>33</v>
      </c>
      <c r="B9" s="113">
        <f>'[1]Portfolio_BY Sector _تجميعي '!$I$6</f>
        <v>35.892935205475574</v>
      </c>
      <c r="C9" s="127">
        <f t="shared" si="0"/>
        <v>5.1083803263527807</v>
      </c>
      <c r="D9" s="101" t="s">
        <v>51</v>
      </c>
      <c r="E9" s="58"/>
      <c r="F9" s="56"/>
      <c r="G9" s="57"/>
      <c r="H9" s="43"/>
    </row>
    <row r="10" spans="1:12" s="6" customFormat="1" ht="18.600000000000001" customHeight="1">
      <c r="A10" s="103" t="s">
        <v>32</v>
      </c>
      <c r="B10" s="113">
        <f>'[1]Portfolio_BY Sector _تجميعي '!$I$4</f>
        <v>13.76355508911198</v>
      </c>
      <c r="C10" s="127">
        <v>2</v>
      </c>
      <c r="D10" s="101" t="s">
        <v>28</v>
      </c>
      <c r="E10" s="58"/>
      <c r="F10" s="56"/>
      <c r="G10" s="57"/>
      <c r="H10" s="43"/>
    </row>
    <row r="11" spans="1:12" s="7" customFormat="1" ht="18.600000000000001" customHeight="1">
      <c r="A11" s="105" t="s">
        <v>34</v>
      </c>
      <c r="B11" s="108">
        <f>SUM(B7:B10)</f>
        <v>702.62848324572531</v>
      </c>
      <c r="C11" s="128">
        <v>100</v>
      </c>
      <c r="D11" s="102" t="s">
        <v>30</v>
      </c>
      <c r="E11" s="59"/>
      <c r="F11" s="60"/>
      <c r="G11" s="60"/>
      <c r="H11" s="61"/>
    </row>
    <row r="12" spans="1:12" s="7" customFormat="1" ht="18.600000000000001" customHeight="1">
      <c r="A12" s="17"/>
      <c r="B12" s="64"/>
      <c r="C12" s="18"/>
      <c r="D12" s="19"/>
      <c r="E12" s="36"/>
      <c r="F12" s="33"/>
      <c r="G12" s="34"/>
      <c r="H12" s="33"/>
    </row>
    <row r="13" spans="1:12" s="13" customFormat="1" ht="24.75">
      <c r="A13" s="10"/>
      <c r="B13" s="10"/>
      <c r="C13" s="11"/>
      <c r="D13" s="12"/>
      <c r="E13" s="36"/>
      <c r="F13" s="33"/>
      <c r="G13" s="34"/>
      <c r="H13" s="33"/>
    </row>
    <row r="14" spans="1:12" s="6" customFormat="1" ht="23.25">
      <c r="A14" s="133" t="s">
        <v>85</v>
      </c>
      <c r="B14" s="133"/>
      <c r="C14" s="133"/>
      <c r="D14" s="133"/>
      <c r="E14" s="36"/>
      <c r="F14" s="33"/>
      <c r="G14" s="34"/>
      <c r="H14" s="33"/>
    </row>
    <row r="15" spans="1:12" s="7" customFormat="1" ht="15" customHeight="1">
      <c r="A15" s="139" t="s">
        <v>86</v>
      </c>
      <c r="B15" s="139"/>
      <c r="C15" s="139"/>
      <c r="D15" s="139"/>
      <c r="E15" s="37"/>
      <c r="F15" s="38"/>
      <c r="G15" s="35"/>
      <c r="H15" s="35"/>
    </row>
    <row r="16" spans="1:12" ht="15" customHeight="1">
      <c r="A16" s="139"/>
      <c r="B16" s="139"/>
      <c r="C16" s="139"/>
      <c r="D16" s="139"/>
      <c r="E16" s="33"/>
      <c r="F16" s="33"/>
      <c r="G16" s="33"/>
      <c r="H16" s="33"/>
    </row>
    <row r="17" spans="1:9" ht="6" customHeight="1">
      <c r="A17" s="145"/>
      <c r="B17" s="145"/>
      <c r="C17" s="145"/>
      <c r="D17" s="145"/>
    </row>
    <row r="18" spans="1:9" ht="17.25" customHeight="1">
      <c r="A18" s="134" t="s">
        <v>36</v>
      </c>
      <c r="B18" s="69" t="s">
        <v>71</v>
      </c>
      <c r="C18" s="65" t="s">
        <v>70</v>
      </c>
      <c r="D18" s="136" t="s">
        <v>35</v>
      </c>
    </row>
    <row r="19" spans="1:9" ht="17.25" customHeight="1">
      <c r="A19" s="135"/>
      <c r="B19" s="121" t="s">
        <v>65</v>
      </c>
      <c r="C19" s="122" t="s">
        <v>41</v>
      </c>
      <c r="D19" s="137"/>
    </row>
    <row r="20" spans="1:9" ht="18.600000000000001" customHeight="1">
      <c r="A20" s="120" t="s">
        <v>37</v>
      </c>
      <c r="B20" s="113">
        <v>363</v>
      </c>
      <c r="C20" s="127">
        <v>51.7</v>
      </c>
      <c r="D20" s="116" t="s">
        <v>69</v>
      </c>
      <c r="E20" s="26"/>
    </row>
    <row r="21" spans="1:9" ht="18.600000000000001" customHeight="1">
      <c r="A21" s="120" t="s">
        <v>58</v>
      </c>
      <c r="B21" s="113">
        <v>63</v>
      </c>
      <c r="C21" s="127">
        <f t="shared" ref="C21:C26" si="1">B21/B$27*100</f>
        <v>8.9615931721194872</v>
      </c>
      <c r="D21" s="117" t="s">
        <v>88</v>
      </c>
      <c r="E21" s="26"/>
    </row>
    <row r="22" spans="1:9" ht="18" customHeight="1">
      <c r="A22" s="120" t="s">
        <v>74</v>
      </c>
      <c r="B22" s="113">
        <v>62</v>
      </c>
      <c r="C22" s="127">
        <f t="shared" si="1"/>
        <v>8.8193456614509245</v>
      </c>
      <c r="D22" s="117" t="s">
        <v>67</v>
      </c>
      <c r="E22" s="26"/>
    </row>
    <row r="23" spans="1:9" ht="18.600000000000001" customHeight="1">
      <c r="A23" s="120" t="s">
        <v>75</v>
      </c>
      <c r="B23" s="113">
        <v>57</v>
      </c>
      <c r="C23" s="127">
        <f t="shared" si="1"/>
        <v>8.1081081081081088</v>
      </c>
      <c r="D23" s="117" t="s">
        <v>87</v>
      </c>
      <c r="E23" s="26"/>
    </row>
    <row r="24" spans="1:9" ht="18.600000000000001" customHeight="1">
      <c r="A24" s="120" t="s">
        <v>42</v>
      </c>
      <c r="B24" s="113">
        <v>36</v>
      </c>
      <c r="C24" s="127">
        <f t="shared" si="1"/>
        <v>5.1209103840682788</v>
      </c>
      <c r="D24" s="117" t="s">
        <v>89</v>
      </c>
      <c r="E24" s="26"/>
    </row>
    <row r="25" spans="1:9" ht="18.600000000000001" customHeight="1">
      <c r="A25" s="120" t="s">
        <v>62</v>
      </c>
      <c r="B25" s="113">
        <v>29</v>
      </c>
      <c r="C25" s="127">
        <f t="shared" si="1"/>
        <v>4.1251778093883358</v>
      </c>
      <c r="D25" s="117" t="s">
        <v>61</v>
      </c>
      <c r="E25" s="26"/>
    </row>
    <row r="26" spans="1:9" ht="18.600000000000001" customHeight="1">
      <c r="A26" s="120" t="s">
        <v>59</v>
      </c>
      <c r="B26" s="113">
        <v>93</v>
      </c>
      <c r="C26" s="127">
        <f t="shared" si="1"/>
        <v>13.229018492176387</v>
      </c>
      <c r="D26" s="118" t="s">
        <v>73</v>
      </c>
      <c r="E26" s="26"/>
    </row>
    <row r="27" spans="1:9" ht="18.600000000000001" customHeight="1">
      <c r="A27" s="44" t="s">
        <v>34</v>
      </c>
      <c r="B27" s="45">
        <f>SUM(B20:B26)</f>
        <v>703</v>
      </c>
      <c r="C27" s="130">
        <f>SUM(C20:C26)</f>
        <v>100.06415362731153</v>
      </c>
      <c r="D27" s="119" t="s">
        <v>30</v>
      </c>
    </row>
    <row r="28" spans="1:9">
      <c r="A28" s="5"/>
      <c r="B28" s="5"/>
      <c r="C28" s="5"/>
      <c r="D28" s="5"/>
    </row>
    <row r="29" spans="1:9">
      <c r="A29" s="5"/>
      <c r="B29" s="47"/>
      <c r="C29" s="63"/>
      <c r="D29" s="5"/>
    </row>
    <row r="30" spans="1:9">
      <c r="B30" s="26"/>
      <c r="C30" s="25"/>
    </row>
    <row r="31" spans="1:9">
      <c r="B31" s="26"/>
      <c r="C31" s="25"/>
      <c r="I31" s="3"/>
    </row>
    <row r="32" spans="1:9">
      <c r="B32" s="26"/>
      <c r="C32" s="25"/>
      <c r="I32" s="3"/>
    </row>
    <row r="33" spans="2:9">
      <c r="B33" s="26"/>
      <c r="C33" s="25"/>
      <c r="I33" s="3"/>
    </row>
    <row r="34" spans="2:9">
      <c r="B34" s="26"/>
      <c r="C34" s="25"/>
      <c r="I34" s="3"/>
    </row>
    <row r="35" spans="2:9">
      <c r="B35" s="26"/>
      <c r="C35" s="25"/>
      <c r="I35" s="3"/>
    </row>
    <row r="36" spans="2:9">
      <c r="B36" s="26"/>
      <c r="C36" s="25"/>
      <c r="I36" s="3"/>
    </row>
    <row r="37" spans="2:9">
      <c r="C37" s="25"/>
      <c r="I37" s="3"/>
    </row>
    <row r="38" spans="2:9">
      <c r="I38" s="3"/>
    </row>
  </sheetData>
  <mergeCells count="13">
    <mergeCell ref="A17:D17"/>
    <mergeCell ref="A2:D3"/>
    <mergeCell ref="A15:D16"/>
    <mergeCell ref="A18:A19"/>
    <mergeCell ref="D18:D19"/>
    <mergeCell ref="E5:E6"/>
    <mergeCell ref="G5:G6"/>
    <mergeCell ref="H5:H6"/>
    <mergeCell ref="A1:D1"/>
    <mergeCell ref="A14:D14"/>
    <mergeCell ref="A5:A6"/>
    <mergeCell ref="D5:D6"/>
    <mergeCell ref="A4:D4"/>
  </mergeCells>
  <printOptions horizontalCentered="1"/>
  <pageMargins left="0.59055118110236227" right="0.59055118110236227" top="0.98425196850393704" bottom="0.59055118110236227" header="0.39370078740157483" footer="0.39370078740157483"/>
  <pageSetup paperSize="9" scale="99" firstPageNumber="75" orientation="portrait" useFirstPageNumber="1" r:id="rId1"/>
  <headerFooter alignWithMargins="0">
    <oddHeader xml:space="preserve">&amp;L&amp;7PCBS and PMA: Foriegn Investment Survey of Resident Enterprises
in Palestine, 2017
&amp;R&amp;"-,Regular"&amp;7&amp;K00+000س &amp;K01+000PCBS and PMA: مسح الاستثمار الأجنبي للمؤسسات المقيمة في فلسطين، 2017
</oddHeader>
    <oddFooter>&amp;C&amp;"+,Regular"31</oddFooter>
  </headerFooter>
  <colBreaks count="1" manualBreakCount="1">
    <brk id="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Table2&amp;3</vt:lpstr>
      <vt:lpstr>Table4&amp;5</vt:lpstr>
      <vt:lpstr>Table1!Print_Area</vt:lpstr>
      <vt:lpstr>'Table2&amp;3'!Print_Area</vt:lpstr>
      <vt:lpstr>'Table4&amp;5'!Print_Area</vt:lpstr>
      <vt:lpstr>Table1!Print_Titles</vt:lpstr>
      <vt:lpstr>'Table2&amp;3'!Print_Titles</vt:lpstr>
      <vt:lpstr>'Table4&amp;5'!Print_Titles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2018-10-30T08:15:01Z</cp:lastPrinted>
  <dcterms:created xsi:type="dcterms:W3CDTF">1999-08-05T07:36:06Z</dcterms:created>
  <dcterms:modified xsi:type="dcterms:W3CDTF">2018-10-30T08:15:08Z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